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ydanovaSA\Documents\1\Работа Речпорт\!2026 год\КРП\ЗК_СМСП\ЗК_СМСП - Ремонт электродвигателей и гидротолкателей 2026\Документация для предварительного согласования\"/>
    </mc:Choice>
  </mc:AlternateContent>
  <bookViews>
    <workbookView xWindow="-120" yWindow="-120" windowWidth="38640" windowHeight="21240"/>
  </bookViews>
  <sheets>
    <sheet name="Лист1" sheetId="1" r:id="rId1"/>
  </sheets>
  <definedNames>
    <definedName name="_xlnm.Print_Area" localSheetId="0">Лист1!$A$1:$X$100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2" i="1" l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</calcChain>
</file>

<file path=xl/sharedStrings.xml><?xml version="1.0" encoding="utf-8"?>
<sst xmlns="http://schemas.openxmlformats.org/spreadsheetml/2006/main" count="214" uniqueCount="91">
  <si>
    <t>Очистка корпуса двигателя от различных загрязнений, включая масляные следы и пылевой налёт;</t>
  </si>
  <si>
    <t>Замена подшипников;</t>
  </si>
  <si>
    <t>Восстановление изоляции на выводных концах;</t>
  </si>
  <si>
    <t>Замена вентилятора и подшипниковых щитов;</t>
  </si>
  <si>
    <t>Покрытие обмоток лаком;</t>
  </si>
  <si>
    <t>Замена изоляции обмоток;</t>
  </si>
  <si>
    <t>Промывка металлических деталей машины и подшипников;</t>
  </si>
  <si>
    <t>Замена прокладок на подшипниковых щитах;</t>
  </si>
  <si>
    <t>Замена токосъемного механизма;</t>
  </si>
  <si>
    <t>Замена щеткодержателей;</t>
  </si>
  <si>
    <t>Проточка токосъемных колец;</t>
  </si>
  <si>
    <t>Замена токосъемных колец;</t>
  </si>
  <si>
    <t>Замена обмотки статора;</t>
  </si>
  <si>
    <t>Замена клемной колодки борно</t>
  </si>
  <si>
    <t>Замена прокладок гидротолкателя</t>
  </si>
  <si>
    <t>ARRK 354-8</t>
  </si>
  <si>
    <t>ARRK 314-8</t>
  </si>
  <si>
    <t>SMH 180 LG</t>
  </si>
  <si>
    <t>SMH 160 LG</t>
  </si>
  <si>
    <t>KMR 132 NG</t>
  </si>
  <si>
    <t>ХОРШ 123Б-6ША</t>
  </si>
  <si>
    <t>ХОРШ 73Б-6ША</t>
  </si>
  <si>
    <t>НОРД 114-6ША</t>
  </si>
  <si>
    <t>МТН 711-10</t>
  </si>
  <si>
    <t>МТН 611-10</t>
  </si>
  <si>
    <t>4МТН28056У1</t>
  </si>
  <si>
    <t>4МТН280310УГ</t>
  </si>
  <si>
    <t>MTF-4116У1</t>
  </si>
  <si>
    <t>4МТН225М8У1</t>
  </si>
  <si>
    <t>MTF 411 8</t>
  </si>
  <si>
    <t>MTF 311-6</t>
  </si>
  <si>
    <t>МТН Ф712-10У3</t>
  </si>
  <si>
    <t>4МТН280М10-У1</t>
  </si>
  <si>
    <t>МТН412-6У1</t>
  </si>
  <si>
    <t>МТКН311-6У1</t>
  </si>
  <si>
    <t>АРМ73-12</t>
  </si>
  <si>
    <t>AFN 167-6C</t>
  </si>
  <si>
    <t>АМТК-160</t>
  </si>
  <si>
    <t>АМТК-225</t>
  </si>
  <si>
    <t>АМТК-315</t>
  </si>
  <si>
    <t>АМТК-200</t>
  </si>
  <si>
    <t>АМТК-132</t>
  </si>
  <si>
    <t>АМТК-180</t>
  </si>
  <si>
    <t>АМТК-280</t>
  </si>
  <si>
    <t>Марка двигателя и его мощность</t>
  </si>
  <si>
    <t>Марка гидротолкателя</t>
  </si>
  <si>
    <t>Сборка эл. Двигателя (гидротолкателя)</t>
  </si>
  <si>
    <t>Испытание эл. Двигателя (гидротолкателя) под нагрузкой</t>
  </si>
  <si>
    <t>Перечень работ по ремонту эл. Двигателей (гидротолкателей)</t>
  </si>
  <si>
    <t>Цена выполнения работ за единицу, руб. без НДС</t>
  </si>
  <si>
    <t>№ п/п</t>
  </si>
  <si>
    <t>Разборка эл. двигателя (гидротолкателя)</t>
  </si>
  <si>
    <t>Измерение с помощью мегомметра сопротивление на изоляции обмоток;</t>
  </si>
  <si>
    <t>Балансировка ротора;</t>
  </si>
  <si>
    <t xml:space="preserve">Дефектовка </t>
  </si>
  <si>
    <t>75(750) 116500</t>
  </si>
  <si>
    <t>19 (1000)</t>
  </si>
  <si>
    <t>9,7 (1000) 22500</t>
  </si>
  <si>
    <t>23,5 (1000) 41400</t>
  </si>
  <si>
    <t>45 (750) 75670</t>
  </si>
  <si>
    <t>Замена обмотки ротора (указана максимально возможная стоимость ремонта)</t>
  </si>
  <si>
    <t>Замена или ремонт вала ротора(восстановление посадочного места подшипника на валу (одно место))</t>
  </si>
  <si>
    <t>Очистка электродвигателя изнутри (мойка, сущка обмоток)</t>
  </si>
  <si>
    <t>Ремонт щеткодержателей( замена щёток в одном щеткодержателе)</t>
  </si>
  <si>
    <t xml:space="preserve">   Заварка и проточка заточек у щитов ЭД (восстановление посадочного места подшипника в подшипниковом щите (одно место)</t>
  </si>
  <si>
    <t>ТКП-500</t>
  </si>
  <si>
    <t>ТКП-600</t>
  </si>
  <si>
    <t>МП-201</t>
  </si>
  <si>
    <t>Замена обмотки ротора</t>
  </si>
  <si>
    <t>Замена или ремонт вала ротора;</t>
  </si>
  <si>
    <t>Очистка электродвигателя изнутри (разборка, сборка и испытание его под нагрузкой)</t>
  </si>
  <si>
    <t>Ремонт щеткодержателей;</t>
  </si>
  <si>
    <t xml:space="preserve">   Заварка и проточка заточек у щитов ЭД</t>
  </si>
  <si>
    <t>Перемотка катушки гидротолкателя/катушки</t>
  </si>
  <si>
    <t>Марка катушки</t>
  </si>
  <si>
    <t>ЕВ250/60</t>
  </si>
  <si>
    <t>ЕВ125/60</t>
  </si>
  <si>
    <t>ЕВ50/50</t>
  </si>
  <si>
    <t>ЕВ20/50</t>
  </si>
  <si>
    <t>БЛ20</t>
  </si>
  <si>
    <t>БЛ32</t>
  </si>
  <si>
    <t>БЛ80</t>
  </si>
  <si>
    <t>БЛ200</t>
  </si>
  <si>
    <t>ТЭ80</t>
  </si>
  <si>
    <t>ТЭ50</t>
  </si>
  <si>
    <t>ТЭ16</t>
  </si>
  <si>
    <t>Т160Б</t>
  </si>
  <si>
    <t>ТГМ25</t>
  </si>
  <si>
    <t>не требуется</t>
  </si>
  <si>
    <t>Приложение № 3</t>
  </si>
  <si>
    <t>Приложение к Технико-коммерческому предложению, стоимость единицы работ,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</si>
</sst>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ahoma"/>
      <family val="2"/>
      <charset val="204"/>
    </font>
    <font>
      <sz val="11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ill="1"/>
    <xf numFmtId="0" fontId="3" fillId="0" borderId="16" xfId="0" applyFont="1" applyBorder="1"/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0" fillId="2" borderId="16" xfId="0" applyFill="1" applyBorder="1"/>
    <xf numFmtId="0" fontId="0" fillId="0" borderId="16" xfId="0" applyBorder="1"/>
    <xf numFmtId="0" fontId="2" fillId="0" borderId="11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left" vertical="center" wrapText="1" indent="2"/>
    </xf>
    <xf numFmtId="0" fontId="1" fillId="2" borderId="15" xfId="0" applyFont="1" applyFill="1" applyBorder="1" applyAlignment="1">
      <alignment horizontal="left" vertical="center" wrapText="1" indent="2"/>
    </xf>
    <xf numFmtId="0" fontId="1" fillId="0" borderId="15" xfId="0" applyFont="1" applyBorder="1" applyAlignment="1">
      <alignment horizontal="left" vertical="center" wrapText="1" indent="2"/>
    </xf>
    <xf numFmtId="0" fontId="1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2" borderId="2" xfId="0" applyNumberFormat="1" applyFill="1" applyBorder="1" applyAlignment="1">
      <alignment vertical="center"/>
    </xf>
    <xf numFmtId="3" fontId="0" fillId="2" borderId="3" xfId="0" applyNumberFormat="1" applyFill="1" applyBorder="1" applyAlignment="1">
      <alignment vertical="center"/>
    </xf>
    <xf numFmtId="3" fontId="0" fillId="2" borderId="4" xfId="0" applyNumberFormat="1" applyFill="1" applyBorder="1" applyAlignment="1">
      <alignment vertical="center"/>
    </xf>
    <xf numFmtId="3" fontId="0" fillId="2" borderId="5" xfId="0" applyNumberFormat="1" applyFill="1" applyBorder="1" applyAlignment="1">
      <alignment vertical="center"/>
    </xf>
    <xf numFmtId="3" fontId="0" fillId="2" borderId="1" xfId="0" applyNumberFormat="1" applyFill="1" applyBorder="1" applyAlignment="1">
      <alignment vertical="center"/>
    </xf>
    <xf numFmtId="3" fontId="0" fillId="2" borderId="6" xfId="0" applyNumberFormat="1" applyFill="1" applyBorder="1" applyAlignment="1">
      <alignment vertical="center"/>
    </xf>
    <xf numFmtId="3" fontId="0" fillId="0" borderId="5" xfId="0" applyNumberFormat="1" applyBorder="1" applyAlignment="1">
      <alignment vertical="center"/>
    </xf>
    <xf numFmtId="3" fontId="0" fillId="0" borderId="1" xfId="0" applyNumberFormat="1" applyBorder="1" applyAlignment="1">
      <alignment vertical="center"/>
    </xf>
    <xf numFmtId="3" fontId="0" fillId="0" borderId="6" xfId="0" applyNumberFormat="1" applyBorder="1" applyAlignment="1">
      <alignment vertical="center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7" fillId="0" borderId="5" xfId="0" applyFont="1" applyBorder="1"/>
    <xf numFmtId="0" fontId="7" fillId="0" borderId="1" xfId="0" applyFont="1" applyBorder="1"/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3" fontId="0" fillId="2" borderId="0" xfId="0" applyNumberFormat="1" applyFill="1" applyBorder="1" applyAlignment="1">
      <alignment vertical="center"/>
    </xf>
    <xf numFmtId="3" fontId="0" fillId="0" borderId="0" xfId="0" applyNumberForma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Border="1"/>
    <xf numFmtId="0" fontId="2" fillId="0" borderId="0" xfId="0" applyFont="1" applyBorder="1"/>
    <xf numFmtId="0" fontId="5" fillId="0" borderId="0" xfId="0" applyFont="1" applyBorder="1" applyAlignment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2" borderId="5" xfId="0" applyFill="1" applyBorder="1"/>
    <xf numFmtId="0" fontId="0" fillId="2" borderId="1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3" xfId="0" applyFill="1" applyBorder="1"/>
    <xf numFmtId="0" fontId="8" fillId="0" borderId="4" xfId="0" applyFont="1" applyBorder="1" applyAlignment="1">
      <alignment horizontal="right"/>
    </xf>
    <xf numFmtId="0" fontId="8" fillId="0" borderId="6" xfId="0" applyFont="1" applyBorder="1" applyAlignment="1">
      <alignment horizontal="right" vertical="center"/>
    </xf>
    <xf numFmtId="0" fontId="7" fillId="0" borderId="6" xfId="0" applyFont="1" applyBorder="1"/>
    <xf numFmtId="0" fontId="1" fillId="0" borderId="20" xfId="0" applyFont="1" applyBorder="1" applyAlignment="1">
      <alignment horizontal="left" vertical="center" wrapText="1" indent="2"/>
    </xf>
    <xf numFmtId="0" fontId="1" fillId="0" borderId="15" xfId="0" applyFont="1" applyBorder="1"/>
    <xf numFmtId="0" fontId="1" fillId="0" borderId="29" xfId="0" applyFont="1" applyBorder="1" applyAlignment="1">
      <alignment horizontal="left" vertical="center" wrapText="1" indent="2"/>
    </xf>
    <xf numFmtId="0" fontId="4" fillId="0" borderId="0" xfId="0" applyFont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3" fontId="0" fillId="0" borderId="1" xfId="0" applyNumberFormat="1" applyFill="1" applyBorder="1" applyAlignment="1">
      <alignment vertical="center" wrapText="1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0" fillId="0" borderId="0" xfId="0" applyFill="1"/>
    <xf numFmtId="0" fontId="4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3" fontId="0" fillId="0" borderId="3" xfId="0" applyNumberFormat="1" applyFill="1" applyBorder="1" applyAlignment="1">
      <alignment vertical="center"/>
    </xf>
    <xf numFmtId="3" fontId="0" fillId="0" borderId="4" xfId="0" applyNumberFormat="1" applyFill="1" applyBorder="1" applyAlignment="1">
      <alignment vertical="center"/>
    </xf>
    <xf numFmtId="3" fontId="0" fillId="0" borderId="1" xfId="0" applyNumberFormat="1" applyFill="1" applyBorder="1" applyAlignment="1">
      <alignment vertical="center"/>
    </xf>
    <xf numFmtId="3" fontId="0" fillId="0" borderId="6" xfId="0" applyNumberForma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3" fontId="0" fillId="0" borderId="0" xfId="0" applyNumberFormat="1" applyFill="1" applyBorder="1" applyAlignment="1">
      <alignment vertical="center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7"/>
  <sheetViews>
    <sheetView tabSelected="1" topLeftCell="A70" zoomScale="80" zoomScaleNormal="80" zoomScaleSheetLayoutView="120" workbookViewId="0">
      <selection activeCell="N81" sqref="N81:R97"/>
    </sheetView>
  </sheetViews>
  <sheetFormatPr defaultRowHeight="15" x14ac:dyDescent="0.25"/>
  <cols>
    <col min="1" max="1" width="5.28515625" style="19" customWidth="1"/>
    <col min="2" max="2" width="51.85546875" customWidth="1"/>
    <col min="3" max="3" width="11.140625" customWidth="1"/>
    <col min="4" max="6" width="14.7109375" customWidth="1"/>
    <col min="7" max="7" width="13.140625" customWidth="1"/>
    <col min="8" max="11" width="13.5703125" customWidth="1"/>
    <col min="12" max="21" width="11.42578125" customWidth="1"/>
    <col min="22" max="23" width="14.7109375" style="115" customWidth="1"/>
  </cols>
  <sheetData>
    <row r="1" spans="1:24" ht="25.5" customHeight="1" x14ac:dyDescent="0.25">
      <c r="Q1" s="101" t="s">
        <v>89</v>
      </c>
      <c r="R1" s="101"/>
      <c r="S1" s="101"/>
      <c r="T1" s="101"/>
      <c r="U1" s="101"/>
      <c r="V1" s="101"/>
      <c r="W1" s="101"/>
      <c r="X1" s="35"/>
    </row>
    <row r="2" spans="1:24" ht="25.5" customHeight="1" x14ac:dyDescent="0.25">
      <c r="Q2" s="102"/>
      <c r="R2" s="102"/>
      <c r="S2" s="102"/>
      <c r="T2" s="102"/>
      <c r="U2" s="102"/>
      <c r="V2" s="102"/>
      <c r="W2" s="102"/>
      <c r="X2" s="34"/>
    </row>
    <row r="3" spans="1:24" ht="10.5" customHeight="1" x14ac:dyDescent="0.25">
      <c r="S3" s="6"/>
      <c r="T3" s="6"/>
      <c r="U3" s="6"/>
      <c r="V3" s="114"/>
    </row>
    <row r="4" spans="1:24" x14ac:dyDescent="0.25">
      <c r="B4" s="109" t="s">
        <v>90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116"/>
    </row>
    <row r="5" spans="1:24" ht="9" customHeight="1" thickBot="1" x14ac:dyDescent="0.3"/>
    <row r="6" spans="1:24" ht="20.25" customHeight="1" thickBot="1" x14ac:dyDescent="0.3">
      <c r="A6" s="90" t="s">
        <v>50</v>
      </c>
      <c r="B6" s="93" t="s">
        <v>48</v>
      </c>
      <c r="C6" s="87" t="s">
        <v>44</v>
      </c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8"/>
      <c r="X6" s="9"/>
    </row>
    <row r="7" spans="1:24" ht="28.5" x14ac:dyDescent="0.25">
      <c r="A7" s="91"/>
      <c r="B7" s="94"/>
      <c r="C7" s="5" t="s">
        <v>15</v>
      </c>
      <c r="D7" s="1" t="s">
        <v>16</v>
      </c>
      <c r="E7" s="1" t="s">
        <v>17</v>
      </c>
      <c r="F7" s="1" t="s">
        <v>18</v>
      </c>
      <c r="G7" s="7" t="s">
        <v>19</v>
      </c>
      <c r="H7" s="1" t="s">
        <v>20</v>
      </c>
      <c r="I7" s="1" t="s">
        <v>21</v>
      </c>
      <c r="J7" s="1" t="s">
        <v>22</v>
      </c>
      <c r="K7" s="1" t="s">
        <v>23</v>
      </c>
      <c r="L7" s="1" t="s">
        <v>24</v>
      </c>
      <c r="M7" s="1" t="s">
        <v>25</v>
      </c>
      <c r="N7" s="1" t="s">
        <v>26</v>
      </c>
      <c r="O7" s="1" t="s">
        <v>27</v>
      </c>
      <c r="P7" s="1" t="s">
        <v>28</v>
      </c>
      <c r="Q7" s="1" t="s">
        <v>29</v>
      </c>
      <c r="R7" s="1" t="s">
        <v>30</v>
      </c>
      <c r="S7" s="1" t="s">
        <v>31</v>
      </c>
      <c r="T7" s="1" t="s">
        <v>32</v>
      </c>
      <c r="U7" s="1" t="s">
        <v>33</v>
      </c>
      <c r="V7" s="117" t="s">
        <v>34</v>
      </c>
      <c r="W7" s="118" t="s">
        <v>35</v>
      </c>
      <c r="X7" s="10"/>
    </row>
    <row r="8" spans="1:24" ht="43.5" customHeight="1" thickBot="1" x14ac:dyDescent="0.3">
      <c r="A8" s="91"/>
      <c r="B8" s="94"/>
      <c r="C8" s="14">
        <v>132</v>
      </c>
      <c r="D8" s="3" t="s">
        <v>55</v>
      </c>
      <c r="E8" s="3" t="s">
        <v>56</v>
      </c>
      <c r="F8" s="3">
        <v>15</v>
      </c>
      <c r="G8" s="3">
        <v>7.5</v>
      </c>
      <c r="H8" s="3">
        <v>45</v>
      </c>
      <c r="I8" s="3" t="s">
        <v>57</v>
      </c>
      <c r="J8" s="3" t="s">
        <v>58</v>
      </c>
      <c r="K8" s="3">
        <v>100</v>
      </c>
      <c r="L8" s="3" t="s">
        <v>59</v>
      </c>
      <c r="M8" s="3">
        <v>75</v>
      </c>
      <c r="N8" s="3">
        <v>45</v>
      </c>
      <c r="O8" s="3">
        <v>22</v>
      </c>
      <c r="P8" s="3">
        <v>30</v>
      </c>
      <c r="Q8" s="3">
        <v>15</v>
      </c>
      <c r="R8" s="3">
        <v>11</v>
      </c>
      <c r="S8" s="3">
        <v>125</v>
      </c>
      <c r="T8" s="3">
        <v>60</v>
      </c>
      <c r="U8" s="3">
        <v>30</v>
      </c>
      <c r="V8" s="119">
        <v>11</v>
      </c>
      <c r="W8" s="120">
        <v>4.2</v>
      </c>
      <c r="X8" s="10"/>
    </row>
    <row r="9" spans="1:24" ht="21.75" customHeight="1" thickBot="1" x14ac:dyDescent="0.3">
      <c r="A9" s="92"/>
      <c r="B9" s="95"/>
      <c r="C9" s="85" t="s">
        <v>49</v>
      </c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6"/>
      <c r="X9" s="11"/>
    </row>
    <row r="10" spans="1:24" s="8" customFormat="1" ht="48" customHeight="1" x14ac:dyDescent="0.25">
      <c r="A10" s="20">
        <v>1</v>
      </c>
      <c r="B10" s="15" t="s">
        <v>0</v>
      </c>
      <c r="C10" s="23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121"/>
      <c r="W10" s="122"/>
      <c r="X10" s="12"/>
    </row>
    <row r="11" spans="1:24" s="8" customFormat="1" ht="18.75" customHeight="1" x14ac:dyDescent="0.25">
      <c r="A11" s="21">
        <f>A10+1</f>
        <v>2</v>
      </c>
      <c r="B11" s="16" t="s">
        <v>54</v>
      </c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123"/>
      <c r="W11" s="124"/>
      <c r="X11" s="12"/>
    </row>
    <row r="12" spans="1:24" s="8" customFormat="1" ht="18.75" customHeight="1" x14ac:dyDescent="0.25">
      <c r="A12" s="21">
        <f t="shared" ref="A12:A34" si="0">A11+1</f>
        <v>3</v>
      </c>
      <c r="B12" s="16" t="s">
        <v>51</v>
      </c>
      <c r="C12" s="26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123"/>
      <c r="W12" s="124"/>
      <c r="X12" s="12"/>
    </row>
    <row r="13" spans="1:24" s="8" customFormat="1" ht="18.75" customHeight="1" x14ac:dyDescent="0.25">
      <c r="A13" s="21">
        <f t="shared" si="0"/>
        <v>4</v>
      </c>
      <c r="B13" s="16" t="s">
        <v>13</v>
      </c>
      <c r="C13" s="26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123"/>
      <c r="W13" s="124"/>
      <c r="X13" s="12"/>
    </row>
    <row r="14" spans="1:24" s="8" customFormat="1" ht="18.75" customHeight="1" x14ac:dyDescent="0.25">
      <c r="A14" s="21">
        <f t="shared" si="0"/>
        <v>5</v>
      </c>
      <c r="B14" s="16" t="s">
        <v>1</v>
      </c>
      <c r="C14" s="26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123"/>
      <c r="W14" s="124"/>
      <c r="X14" s="12"/>
    </row>
    <row r="15" spans="1:24" ht="30" customHeight="1" x14ac:dyDescent="0.25">
      <c r="A15" s="22">
        <f t="shared" si="0"/>
        <v>6</v>
      </c>
      <c r="B15" s="17" t="s">
        <v>2</v>
      </c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123"/>
      <c r="W15" s="124"/>
      <c r="X15" s="13"/>
    </row>
    <row r="16" spans="1:24" s="8" customFormat="1" ht="33.75" customHeight="1" x14ac:dyDescent="0.25">
      <c r="A16" s="21">
        <f t="shared" si="0"/>
        <v>7</v>
      </c>
      <c r="B16" s="16" t="s">
        <v>52</v>
      </c>
      <c r="C16" s="26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123"/>
      <c r="W16" s="124"/>
      <c r="X16" s="12"/>
    </row>
    <row r="17" spans="1:24" ht="18.75" customHeight="1" x14ac:dyDescent="0.25">
      <c r="A17" s="22">
        <f t="shared" si="0"/>
        <v>8</v>
      </c>
      <c r="B17" s="17" t="s">
        <v>12</v>
      </c>
      <c r="C17" s="29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123"/>
      <c r="W17" s="124"/>
      <c r="X17" s="13"/>
    </row>
    <row r="18" spans="1:24" s="8" customFormat="1" ht="38.25" customHeight="1" x14ac:dyDescent="0.25">
      <c r="A18" s="21">
        <f t="shared" si="0"/>
        <v>9</v>
      </c>
      <c r="B18" s="16" t="s">
        <v>60</v>
      </c>
      <c r="C18" s="26"/>
      <c r="D18" s="27"/>
      <c r="E18" s="27"/>
      <c r="F18" s="27"/>
      <c r="G18" s="108" t="s">
        <v>88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110" t="s">
        <v>88</v>
      </c>
      <c r="W18" s="110" t="s">
        <v>88</v>
      </c>
      <c r="X18" s="12"/>
    </row>
    <row r="19" spans="1:24" ht="44.25" customHeight="1" x14ac:dyDescent="0.25">
      <c r="A19" s="22">
        <f t="shared" si="0"/>
        <v>10</v>
      </c>
      <c r="B19" s="17" t="s">
        <v>61</v>
      </c>
      <c r="C19" s="29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123"/>
      <c r="W19" s="124"/>
      <c r="X19" s="13"/>
    </row>
    <row r="20" spans="1:24" ht="18.75" customHeight="1" x14ac:dyDescent="0.25">
      <c r="A20" s="22">
        <f t="shared" si="0"/>
        <v>11</v>
      </c>
      <c r="B20" s="17" t="s">
        <v>53</v>
      </c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123"/>
      <c r="W20" s="124"/>
      <c r="X20" s="13"/>
    </row>
    <row r="21" spans="1:24" ht="18.75" customHeight="1" x14ac:dyDescent="0.25">
      <c r="A21" s="22">
        <f t="shared" si="0"/>
        <v>12</v>
      </c>
      <c r="B21" s="17" t="s">
        <v>3</v>
      </c>
      <c r="C21" s="29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123"/>
      <c r="W21" s="124"/>
      <c r="X21" s="13"/>
    </row>
    <row r="22" spans="1:24" ht="37.5" customHeight="1" x14ac:dyDescent="0.25">
      <c r="A22" s="22">
        <f t="shared" si="0"/>
        <v>13</v>
      </c>
      <c r="B22" s="17" t="s">
        <v>62</v>
      </c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123"/>
      <c r="W22" s="124"/>
      <c r="X22" s="13"/>
    </row>
    <row r="23" spans="1:24" ht="18.75" customHeight="1" x14ac:dyDescent="0.25">
      <c r="A23" s="22">
        <f t="shared" si="0"/>
        <v>14</v>
      </c>
      <c r="B23" s="17" t="s">
        <v>4</v>
      </c>
      <c r="C23" s="29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123"/>
      <c r="W23" s="124"/>
      <c r="X23" s="13"/>
    </row>
    <row r="24" spans="1:24" ht="18.75" customHeight="1" x14ac:dyDescent="0.25">
      <c r="A24" s="22">
        <f t="shared" si="0"/>
        <v>15</v>
      </c>
      <c r="B24" s="17" t="s">
        <v>5</v>
      </c>
      <c r="C24" s="29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123"/>
      <c r="W24" s="124"/>
      <c r="X24" s="13"/>
    </row>
    <row r="25" spans="1:24" ht="30.75" customHeight="1" x14ac:dyDescent="0.25">
      <c r="A25" s="22">
        <f t="shared" si="0"/>
        <v>16</v>
      </c>
      <c r="B25" s="17" t="s">
        <v>6</v>
      </c>
      <c r="C25" s="2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123"/>
      <c r="W25" s="124"/>
      <c r="X25" s="13"/>
    </row>
    <row r="26" spans="1:24" ht="18.75" customHeight="1" x14ac:dyDescent="0.25">
      <c r="A26" s="22">
        <f t="shared" si="0"/>
        <v>17</v>
      </c>
      <c r="B26" s="17" t="s">
        <v>7</v>
      </c>
      <c r="C26" s="29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123"/>
      <c r="W26" s="124"/>
      <c r="X26" s="13"/>
    </row>
    <row r="27" spans="1:24" ht="18.75" customHeight="1" x14ac:dyDescent="0.25">
      <c r="A27" s="22">
        <f t="shared" si="0"/>
        <v>18</v>
      </c>
      <c r="B27" s="17" t="s">
        <v>8</v>
      </c>
      <c r="C27" s="29"/>
      <c r="D27" s="30"/>
      <c r="E27" s="30"/>
      <c r="F27" s="30"/>
      <c r="G27" s="108" t="s">
        <v>88</v>
      </c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27"/>
      <c r="U27" s="27"/>
      <c r="V27" s="110" t="s">
        <v>88</v>
      </c>
      <c r="W27" s="110" t="s">
        <v>88</v>
      </c>
      <c r="X27" s="13"/>
    </row>
    <row r="28" spans="1:24" ht="38.25" customHeight="1" x14ac:dyDescent="0.25">
      <c r="A28" s="22">
        <f t="shared" si="0"/>
        <v>19</v>
      </c>
      <c r="B28" s="17" t="s">
        <v>63</v>
      </c>
      <c r="C28" s="29"/>
      <c r="D28" s="30"/>
      <c r="E28" s="30"/>
      <c r="F28" s="30"/>
      <c r="G28" s="108" t="s">
        <v>88</v>
      </c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110" t="s">
        <v>88</v>
      </c>
      <c r="W28" s="110" t="s">
        <v>88</v>
      </c>
      <c r="X28" s="13"/>
    </row>
    <row r="29" spans="1:24" ht="18.75" customHeight="1" x14ac:dyDescent="0.25">
      <c r="A29" s="22">
        <f t="shared" si="0"/>
        <v>20</v>
      </c>
      <c r="B29" s="17" t="s">
        <v>9</v>
      </c>
      <c r="C29" s="29"/>
      <c r="D29" s="30"/>
      <c r="E29" s="30"/>
      <c r="F29" s="30"/>
      <c r="G29" s="108" t="s">
        <v>88</v>
      </c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110" t="s">
        <v>88</v>
      </c>
      <c r="W29" s="110" t="s">
        <v>88</v>
      </c>
      <c r="X29" s="13"/>
    </row>
    <row r="30" spans="1:24" ht="18.75" customHeight="1" x14ac:dyDescent="0.25">
      <c r="A30" s="22">
        <f t="shared" si="0"/>
        <v>21</v>
      </c>
      <c r="B30" s="17" t="s">
        <v>10</v>
      </c>
      <c r="C30" s="29"/>
      <c r="D30" s="30"/>
      <c r="E30" s="30"/>
      <c r="F30" s="30"/>
      <c r="G30" s="108" t="s">
        <v>88</v>
      </c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110" t="s">
        <v>88</v>
      </c>
      <c r="W30" s="110" t="s">
        <v>88</v>
      </c>
      <c r="X30" s="13"/>
    </row>
    <row r="31" spans="1:24" ht="18.75" customHeight="1" x14ac:dyDescent="0.25">
      <c r="A31" s="22">
        <f t="shared" si="0"/>
        <v>22</v>
      </c>
      <c r="B31" s="17" t="s">
        <v>11</v>
      </c>
      <c r="C31" s="29"/>
      <c r="D31" s="30"/>
      <c r="E31" s="30"/>
      <c r="F31" s="30"/>
      <c r="G31" s="108" t="s">
        <v>88</v>
      </c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110" t="s">
        <v>88</v>
      </c>
      <c r="W31" s="110" t="s">
        <v>88</v>
      </c>
      <c r="X31" s="13"/>
    </row>
    <row r="32" spans="1:24" ht="63.75" customHeight="1" x14ac:dyDescent="0.25">
      <c r="A32" s="22">
        <f t="shared" si="0"/>
        <v>23</v>
      </c>
      <c r="B32" s="18" t="s">
        <v>64</v>
      </c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123"/>
      <c r="W32" s="124"/>
      <c r="X32" s="13"/>
    </row>
    <row r="33" spans="1:24" s="8" customFormat="1" ht="18.75" customHeight="1" x14ac:dyDescent="0.25">
      <c r="A33" s="21">
        <f t="shared" si="0"/>
        <v>24</v>
      </c>
      <c r="B33" s="16" t="s">
        <v>46</v>
      </c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123"/>
      <c r="W33" s="124"/>
      <c r="X33" s="12"/>
    </row>
    <row r="34" spans="1:24" s="8" customFormat="1" ht="32.25" customHeight="1" x14ac:dyDescent="0.25">
      <c r="A34" s="21">
        <f t="shared" si="0"/>
        <v>25</v>
      </c>
      <c r="B34" s="16" t="s">
        <v>47</v>
      </c>
      <c r="C34" s="26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123"/>
      <c r="W34" s="124"/>
      <c r="X34" s="12"/>
    </row>
    <row r="36" spans="1:24" ht="15.75" thickBot="1" x14ac:dyDescent="0.3"/>
    <row r="37" spans="1:24" ht="29.25" customHeight="1" thickBot="1" x14ac:dyDescent="0.3">
      <c r="A37" s="81" t="s">
        <v>50</v>
      </c>
      <c r="B37" s="81" t="s">
        <v>48</v>
      </c>
      <c r="C37" s="89" t="s">
        <v>44</v>
      </c>
      <c r="D37" s="89"/>
      <c r="E37" s="89"/>
      <c r="F37" s="89"/>
      <c r="G37" s="89"/>
      <c r="H37" s="89"/>
      <c r="I37" s="89"/>
      <c r="J37" s="89"/>
      <c r="K37" s="89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</row>
    <row r="38" spans="1:24" ht="33.75" customHeight="1" x14ac:dyDescent="0.25">
      <c r="A38" s="82"/>
      <c r="B38" s="82"/>
      <c r="C38" s="49" t="s">
        <v>36</v>
      </c>
      <c r="D38" s="1" t="s">
        <v>37</v>
      </c>
      <c r="E38" s="7" t="s">
        <v>38</v>
      </c>
      <c r="F38" s="1" t="s">
        <v>39</v>
      </c>
      <c r="G38" s="1" t="s">
        <v>40</v>
      </c>
      <c r="H38" s="1" t="s">
        <v>41</v>
      </c>
      <c r="I38" s="1" t="s">
        <v>42</v>
      </c>
      <c r="J38" s="1" t="s">
        <v>43</v>
      </c>
      <c r="K38" s="2" t="s">
        <v>37</v>
      </c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125"/>
      <c r="W38" s="125"/>
      <c r="X38" s="44"/>
    </row>
    <row r="39" spans="1:24" ht="19.5" customHeight="1" thickBot="1" x14ac:dyDescent="0.3">
      <c r="A39" s="82"/>
      <c r="B39" s="82"/>
      <c r="C39" s="43">
        <v>100</v>
      </c>
      <c r="D39" s="3">
        <v>11</v>
      </c>
      <c r="E39" s="36">
        <v>36</v>
      </c>
      <c r="F39" s="3">
        <v>129</v>
      </c>
      <c r="G39" s="3">
        <v>30</v>
      </c>
      <c r="H39" s="3">
        <v>5.5</v>
      </c>
      <c r="I39" s="3">
        <v>18.5</v>
      </c>
      <c r="J39" s="3">
        <v>75</v>
      </c>
      <c r="K39" s="4">
        <v>15</v>
      </c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126"/>
      <c r="W39" s="126"/>
      <c r="X39" s="45"/>
    </row>
    <row r="40" spans="1:24" ht="21" customHeight="1" thickBot="1" x14ac:dyDescent="0.3">
      <c r="A40" s="83"/>
      <c r="B40" s="83"/>
      <c r="C40" s="103" t="s">
        <v>49</v>
      </c>
      <c r="D40" s="85"/>
      <c r="E40" s="85"/>
      <c r="F40" s="85"/>
      <c r="G40" s="85"/>
      <c r="H40" s="85"/>
      <c r="I40" s="85"/>
      <c r="J40" s="85"/>
      <c r="K40" s="8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127"/>
      <c r="W40" s="127"/>
      <c r="X40" s="46"/>
    </row>
    <row r="41" spans="1:24" ht="42.75" x14ac:dyDescent="0.25">
      <c r="A41" s="20">
        <v>1</v>
      </c>
      <c r="B41" s="15" t="s">
        <v>0</v>
      </c>
      <c r="C41" s="23"/>
      <c r="D41" s="24"/>
      <c r="E41" s="24"/>
      <c r="F41" s="24"/>
      <c r="G41" s="24"/>
      <c r="H41" s="24"/>
      <c r="I41" s="24"/>
      <c r="J41" s="24"/>
      <c r="K41" s="25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128"/>
      <c r="W41" s="128"/>
      <c r="X41" s="47"/>
    </row>
    <row r="42" spans="1:24" x14ac:dyDescent="0.25">
      <c r="A42" s="21">
        <f>A41+1</f>
        <v>2</v>
      </c>
      <c r="B42" s="16" t="s">
        <v>54</v>
      </c>
      <c r="C42" s="26"/>
      <c r="D42" s="27"/>
      <c r="E42" s="27"/>
      <c r="F42" s="27"/>
      <c r="G42" s="27"/>
      <c r="H42" s="27"/>
      <c r="I42" s="27"/>
      <c r="J42" s="27"/>
      <c r="K42" s="28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128"/>
      <c r="W42" s="128"/>
      <c r="X42" s="47"/>
    </row>
    <row r="43" spans="1:24" x14ac:dyDescent="0.25">
      <c r="A43" s="21">
        <f t="shared" ref="A43:A65" si="1">A42+1</f>
        <v>3</v>
      </c>
      <c r="B43" s="16" t="s">
        <v>51</v>
      </c>
      <c r="C43" s="26"/>
      <c r="D43" s="27"/>
      <c r="E43" s="27"/>
      <c r="F43" s="27"/>
      <c r="G43" s="27"/>
      <c r="H43" s="27"/>
      <c r="I43" s="27"/>
      <c r="J43" s="27"/>
      <c r="K43" s="28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128"/>
      <c r="W43" s="128"/>
      <c r="X43" s="47"/>
    </row>
    <row r="44" spans="1:24" x14ac:dyDescent="0.25">
      <c r="A44" s="21">
        <f t="shared" si="1"/>
        <v>4</v>
      </c>
      <c r="B44" s="16" t="s">
        <v>13</v>
      </c>
      <c r="C44" s="26"/>
      <c r="D44" s="27"/>
      <c r="E44" s="27"/>
      <c r="F44" s="27"/>
      <c r="G44" s="27"/>
      <c r="H44" s="27"/>
      <c r="I44" s="27"/>
      <c r="J44" s="27"/>
      <c r="K44" s="28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128"/>
      <c r="W44" s="128"/>
      <c r="X44" s="47"/>
    </row>
    <row r="45" spans="1:24" x14ac:dyDescent="0.25">
      <c r="A45" s="21">
        <f t="shared" si="1"/>
        <v>5</v>
      </c>
      <c r="B45" s="16" t="s">
        <v>1</v>
      </c>
      <c r="C45" s="26"/>
      <c r="D45" s="27"/>
      <c r="E45" s="27"/>
      <c r="F45" s="27"/>
      <c r="G45" s="27"/>
      <c r="H45" s="27"/>
      <c r="I45" s="27"/>
      <c r="J45" s="27"/>
      <c r="K45" s="28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128"/>
      <c r="W45" s="128"/>
      <c r="X45" s="47"/>
    </row>
    <row r="46" spans="1:24" ht="28.5" x14ac:dyDescent="0.25">
      <c r="A46" s="22">
        <f t="shared" si="1"/>
        <v>6</v>
      </c>
      <c r="B46" s="17" t="s">
        <v>2</v>
      </c>
      <c r="C46" s="29"/>
      <c r="D46" s="30"/>
      <c r="E46" s="27"/>
      <c r="F46" s="30"/>
      <c r="G46" s="30"/>
      <c r="H46" s="30"/>
      <c r="I46" s="30"/>
      <c r="J46" s="30"/>
      <c r="K46" s="31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128"/>
      <c r="W46" s="128"/>
      <c r="X46" s="48"/>
    </row>
    <row r="47" spans="1:24" ht="28.5" x14ac:dyDescent="0.25">
      <c r="A47" s="21">
        <f t="shared" si="1"/>
        <v>7</v>
      </c>
      <c r="B47" s="16" t="s">
        <v>52</v>
      </c>
      <c r="C47" s="26"/>
      <c r="D47" s="27"/>
      <c r="E47" s="27"/>
      <c r="F47" s="27"/>
      <c r="G47" s="27"/>
      <c r="H47" s="27"/>
      <c r="I47" s="27"/>
      <c r="J47" s="27"/>
      <c r="K47" s="28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128"/>
      <c r="W47" s="128"/>
      <c r="X47" s="47"/>
    </row>
    <row r="48" spans="1:24" x14ac:dyDescent="0.25">
      <c r="A48" s="22">
        <f t="shared" si="1"/>
        <v>8</v>
      </c>
      <c r="B48" s="17" t="s">
        <v>12</v>
      </c>
      <c r="C48" s="29"/>
      <c r="D48" s="30"/>
      <c r="E48" s="27"/>
      <c r="F48" s="30"/>
      <c r="G48" s="30"/>
      <c r="H48" s="30"/>
      <c r="I48" s="30"/>
      <c r="J48" s="30"/>
      <c r="K48" s="31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128"/>
      <c r="W48" s="128"/>
      <c r="X48" s="48"/>
    </row>
    <row r="49" spans="1:24" ht="45" x14ac:dyDescent="0.25">
      <c r="A49" s="21">
        <f t="shared" si="1"/>
        <v>9</v>
      </c>
      <c r="B49" s="16" t="s">
        <v>60</v>
      </c>
      <c r="C49" s="26"/>
      <c r="D49" s="108" t="s">
        <v>88</v>
      </c>
      <c r="E49" s="108" t="s">
        <v>88</v>
      </c>
      <c r="F49" s="108" t="s">
        <v>88</v>
      </c>
      <c r="G49" s="108" t="s">
        <v>88</v>
      </c>
      <c r="H49" s="108" t="s">
        <v>88</v>
      </c>
      <c r="I49" s="108" t="s">
        <v>88</v>
      </c>
      <c r="J49" s="108" t="s">
        <v>88</v>
      </c>
      <c r="K49" s="108" t="s">
        <v>88</v>
      </c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128"/>
      <c r="W49" s="128"/>
      <c r="X49" s="47"/>
    </row>
    <row r="50" spans="1:24" ht="42.75" x14ac:dyDescent="0.25">
      <c r="A50" s="22">
        <f t="shared" si="1"/>
        <v>10</v>
      </c>
      <c r="B50" s="17" t="s">
        <v>61</v>
      </c>
      <c r="C50" s="29"/>
      <c r="D50" s="30"/>
      <c r="E50" s="27"/>
      <c r="F50" s="30"/>
      <c r="G50" s="30"/>
      <c r="H50" s="30"/>
      <c r="I50" s="30"/>
      <c r="J50" s="30"/>
      <c r="K50" s="31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128"/>
      <c r="W50" s="128"/>
      <c r="X50" s="48"/>
    </row>
    <row r="51" spans="1:24" x14ac:dyDescent="0.25">
      <c r="A51" s="22">
        <f t="shared" si="1"/>
        <v>11</v>
      </c>
      <c r="B51" s="17" t="s">
        <v>53</v>
      </c>
      <c r="C51" s="29"/>
      <c r="D51" s="30"/>
      <c r="E51" s="27"/>
      <c r="F51" s="30"/>
      <c r="G51" s="30"/>
      <c r="H51" s="30"/>
      <c r="I51" s="30"/>
      <c r="J51" s="30"/>
      <c r="K51" s="31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128"/>
      <c r="W51" s="128"/>
      <c r="X51" s="48"/>
    </row>
    <row r="52" spans="1:24" x14ac:dyDescent="0.25">
      <c r="A52" s="22">
        <f t="shared" si="1"/>
        <v>12</v>
      </c>
      <c r="B52" s="17" t="s">
        <v>3</v>
      </c>
      <c r="C52" s="29"/>
      <c r="D52" s="30"/>
      <c r="E52" s="27"/>
      <c r="F52" s="30"/>
      <c r="G52" s="30"/>
      <c r="H52" s="30"/>
      <c r="I52" s="30"/>
      <c r="J52" s="30"/>
      <c r="K52" s="31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128"/>
      <c r="W52" s="128"/>
      <c r="X52" s="48"/>
    </row>
    <row r="53" spans="1:24" ht="28.5" x14ac:dyDescent="0.25">
      <c r="A53" s="22">
        <f t="shared" si="1"/>
        <v>13</v>
      </c>
      <c r="B53" s="17" t="s">
        <v>62</v>
      </c>
      <c r="C53" s="29"/>
      <c r="D53" s="30"/>
      <c r="E53" s="27"/>
      <c r="F53" s="30"/>
      <c r="G53" s="30"/>
      <c r="H53" s="30"/>
      <c r="I53" s="30"/>
      <c r="J53" s="30"/>
      <c r="K53" s="31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128"/>
      <c r="W53" s="128"/>
      <c r="X53" s="48"/>
    </row>
    <row r="54" spans="1:24" x14ac:dyDescent="0.25">
      <c r="A54" s="22">
        <f t="shared" si="1"/>
        <v>14</v>
      </c>
      <c r="B54" s="17" t="s">
        <v>4</v>
      </c>
      <c r="C54" s="29"/>
      <c r="D54" s="30"/>
      <c r="E54" s="27"/>
      <c r="F54" s="30"/>
      <c r="G54" s="30"/>
      <c r="H54" s="30"/>
      <c r="I54" s="30"/>
      <c r="J54" s="30"/>
      <c r="K54" s="31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128"/>
      <c r="W54" s="128"/>
      <c r="X54" s="48"/>
    </row>
    <row r="55" spans="1:24" x14ac:dyDescent="0.25">
      <c r="A55" s="22">
        <f t="shared" si="1"/>
        <v>15</v>
      </c>
      <c r="B55" s="17" t="s">
        <v>5</v>
      </c>
      <c r="C55" s="29"/>
      <c r="D55" s="30"/>
      <c r="E55" s="27"/>
      <c r="F55" s="30"/>
      <c r="G55" s="30"/>
      <c r="H55" s="30"/>
      <c r="I55" s="30"/>
      <c r="J55" s="30"/>
      <c r="K55" s="31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128"/>
      <c r="W55" s="128"/>
      <c r="X55" s="48"/>
    </row>
    <row r="56" spans="1:24" ht="28.5" x14ac:dyDescent="0.25">
      <c r="A56" s="22">
        <f t="shared" si="1"/>
        <v>16</v>
      </c>
      <c r="B56" s="17" t="s">
        <v>6</v>
      </c>
      <c r="C56" s="29"/>
      <c r="D56" s="30"/>
      <c r="E56" s="27"/>
      <c r="F56" s="30"/>
      <c r="G56" s="30"/>
      <c r="H56" s="30"/>
      <c r="I56" s="30"/>
      <c r="J56" s="30"/>
      <c r="K56" s="31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128"/>
      <c r="W56" s="128"/>
      <c r="X56" s="48"/>
    </row>
    <row r="57" spans="1:24" x14ac:dyDescent="0.25">
      <c r="A57" s="22">
        <f t="shared" si="1"/>
        <v>17</v>
      </c>
      <c r="B57" s="17" t="s">
        <v>7</v>
      </c>
      <c r="C57" s="29"/>
      <c r="D57" s="30"/>
      <c r="E57" s="27"/>
      <c r="F57" s="30"/>
      <c r="G57" s="30"/>
      <c r="H57" s="30"/>
      <c r="I57" s="30"/>
      <c r="J57" s="30"/>
      <c r="K57" s="31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128"/>
      <c r="W57" s="128"/>
      <c r="X57" s="48"/>
    </row>
    <row r="58" spans="1:24" ht="45" x14ac:dyDescent="0.25">
      <c r="A58" s="22">
        <f t="shared" si="1"/>
        <v>18</v>
      </c>
      <c r="B58" s="17" t="s">
        <v>8</v>
      </c>
      <c r="C58" s="26"/>
      <c r="D58" s="108" t="s">
        <v>88</v>
      </c>
      <c r="E58" s="108" t="s">
        <v>88</v>
      </c>
      <c r="F58" s="108" t="s">
        <v>88</v>
      </c>
      <c r="G58" s="108" t="s">
        <v>88</v>
      </c>
      <c r="H58" s="108" t="s">
        <v>88</v>
      </c>
      <c r="I58" s="108" t="s">
        <v>88</v>
      </c>
      <c r="J58" s="108" t="s">
        <v>88</v>
      </c>
      <c r="K58" s="108" t="s">
        <v>88</v>
      </c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128"/>
      <c r="W58" s="128"/>
      <c r="X58" s="48"/>
    </row>
    <row r="59" spans="1:24" ht="45" x14ac:dyDescent="0.25">
      <c r="A59" s="22">
        <f t="shared" si="1"/>
        <v>19</v>
      </c>
      <c r="B59" s="17" t="s">
        <v>63</v>
      </c>
      <c r="C59" s="29"/>
      <c r="D59" s="108" t="s">
        <v>88</v>
      </c>
      <c r="E59" s="108" t="s">
        <v>88</v>
      </c>
      <c r="F59" s="108" t="s">
        <v>88</v>
      </c>
      <c r="G59" s="108" t="s">
        <v>88</v>
      </c>
      <c r="H59" s="108" t="s">
        <v>88</v>
      </c>
      <c r="I59" s="108" t="s">
        <v>88</v>
      </c>
      <c r="J59" s="108" t="s">
        <v>88</v>
      </c>
      <c r="K59" s="108" t="s">
        <v>88</v>
      </c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128"/>
      <c r="W59" s="128"/>
      <c r="X59" s="48"/>
    </row>
    <row r="60" spans="1:24" ht="45" x14ac:dyDescent="0.25">
      <c r="A60" s="22">
        <f t="shared" si="1"/>
        <v>20</v>
      </c>
      <c r="B60" s="17" t="s">
        <v>9</v>
      </c>
      <c r="C60" s="29"/>
      <c r="D60" s="108" t="s">
        <v>88</v>
      </c>
      <c r="E60" s="108" t="s">
        <v>88</v>
      </c>
      <c r="F60" s="108" t="s">
        <v>88</v>
      </c>
      <c r="G60" s="108" t="s">
        <v>88</v>
      </c>
      <c r="H60" s="108" t="s">
        <v>88</v>
      </c>
      <c r="I60" s="108" t="s">
        <v>88</v>
      </c>
      <c r="J60" s="108" t="s">
        <v>88</v>
      </c>
      <c r="K60" s="108" t="s">
        <v>88</v>
      </c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128"/>
      <c r="W60" s="128"/>
      <c r="X60" s="48"/>
    </row>
    <row r="61" spans="1:24" ht="45" x14ac:dyDescent="0.25">
      <c r="A61" s="22">
        <f t="shared" si="1"/>
        <v>21</v>
      </c>
      <c r="B61" s="17" t="s">
        <v>10</v>
      </c>
      <c r="C61" s="29"/>
      <c r="D61" s="108" t="s">
        <v>88</v>
      </c>
      <c r="E61" s="108" t="s">
        <v>88</v>
      </c>
      <c r="F61" s="108" t="s">
        <v>88</v>
      </c>
      <c r="G61" s="108" t="s">
        <v>88</v>
      </c>
      <c r="H61" s="108" t="s">
        <v>88</v>
      </c>
      <c r="I61" s="108" t="s">
        <v>88</v>
      </c>
      <c r="J61" s="108" t="s">
        <v>88</v>
      </c>
      <c r="K61" s="108" t="s">
        <v>88</v>
      </c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128"/>
      <c r="W61" s="128"/>
      <c r="X61" s="48"/>
    </row>
    <row r="62" spans="1:24" ht="45" x14ac:dyDescent="0.25">
      <c r="A62" s="22">
        <f t="shared" si="1"/>
        <v>22</v>
      </c>
      <c r="B62" s="17" t="s">
        <v>11</v>
      </c>
      <c r="C62" s="29"/>
      <c r="D62" s="108" t="s">
        <v>88</v>
      </c>
      <c r="E62" s="108" t="s">
        <v>88</v>
      </c>
      <c r="F62" s="108" t="s">
        <v>88</v>
      </c>
      <c r="G62" s="108" t="s">
        <v>88</v>
      </c>
      <c r="H62" s="108" t="s">
        <v>88</v>
      </c>
      <c r="I62" s="108" t="s">
        <v>88</v>
      </c>
      <c r="J62" s="108" t="s">
        <v>88</v>
      </c>
      <c r="K62" s="108" t="s">
        <v>88</v>
      </c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128"/>
      <c r="W62" s="128"/>
      <c r="X62" s="48"/>
    </row>
    <row r="63" spans="1:24" ht="42.75" x14ac:dyDescent="0.25">
      <c r="A63" s="22">
        <f t="shared" si="1"/>
        <v>23</v>
      </c>
      <c r="B63" s="18" t="s">
        <v>64</v>
      </c>
      <c r="C63" s="29"/>
      <c r="D63" s="30"/>
      <c r="E63" s="27"/>
      <c r="F63" s="30"/>
      <c r="G63" s="30"/>
      <c r="H63" s="30"/>
      <c r="I63" s="30"/>
      <c r="J63" s="30"/>
      <c r="K63" s="31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128"/>
      <c r="W63" s="128"/>
      <c r="X63" s="48"/>
    </row>
    <row r="64" spans="1:24" x14ac:dyDescent="0.25">
      <c r="A64" s="21">
        <f t="shared" si="1"/>
        <v>24</v>
      </c>
      <c r="B64" s="16" t="s">
        <v>46</v>
      </c>
      <c r="C64" s="26"/>
      <c r="D64" s="27"/>
      <c r="E64" s="27"/>
      <c r="F64" s="27"/>
      <c r="G64" s="27"/>
      <c r="H64" s="27"/>
      <c r="I64" s="27"/>
      <c r="J64" s="27"/>
      <c r="K64" s="28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128"/>
      <c r="W64" s="128"/>
      <c r="X64" s="47"/>
    </row>
    <row r="65" spans="1:24" ht="28.5" x14ac:dyDescent="0.25">
      <c r="A65" s="21">
        <f t="shared" si="1"/>
        <v>25</v>
      </c>
      <c r="B65" s="16" t="s">
        <v>47</v>
      </c>
      <c r="C65" s="26"/>
      <c r="D65" s="27"/>
      <c r="E65" s="27"/>
      <c r="F65" s="27"/>
      <c r="G65" s="27"/>
      <c r="H65" s="27"/>
      <c r="I65" s="27"/>
      <c r="J65" s="27"/>
      <c r="K65" s="28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128"/>
      <c r="W65" s="128"/>
      <c r="X65" s="47"/>
    </row>
    <row r="67" spans="1:24" ht="16.5" thickBot="1" x14ac:dyDescent="0.3">
      <c r="B67" s="33"/>
      <c r="C67" s="33"/>
      <c r="D67" s="33"/>
      <c r="E67" s="33"/>
      <c r="F67" s="33"/>
      <c r="G67" s="33"/>
      <c r="H67" s="80"/>
      <c r="I67" s="80"/>
      <c r="J67" s="80"/>
      <c r="K67" s="80"/>
      <c r="L67" s="80"/>
      <c r="M67" s="33"/>
      <c r="N67" s="33"/>
      <c r="O67" s="33"/>
      <c r="P67" s="33"/>
      <c r="Q67" s="33"/>
      <c r="R67" s="33"/>
      <c r="S67" s="33"/>
      <c r="T67" s="33"/>
      <c r="U67" s="33"/>
      <c r="V67" s="129"/>
      <c r="W67" s="129"/>
      <c r="X67" s="32"/>
    </row>
    <row r="68" spans="1:24" ht="16.5" thickBot="1" x14ac:dyDescent="0.3">
      <c r="A68" s="111" t="s">
        <v>50</v>
      </c>
      <c r="B68" s="81" t="s">
        <v>48</v>
      </c>
      <c r="C68" s="98" t="s">
        <v>45</v>
      </c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100"/>
      <c r="P68" s="71" t="s">
        <v>74</v>
      </c>
      <c r="Q68" s="72"/>
      <c r="R68" s="73"/>
      <c r="S68" s="50"/>
      <c r="T68" s="50"/>
      <c r="U68" s="50"/>
      <c r="V68" s="130"/>
      <c r="W68" s="130"/>
      <c r="X68" s="51"/>
    </row>
    <row r="69" spans="1:24" ht="28.5" customHeight="1" x14ac:dyDescent="0.25">
      <c r="A69" s="112"/>
      <c r="B69" s="82"/>
      <c r="C69" s="74" t="s">
        <v>75</v>
      </c>
      <c r="D69" s="76" t="s">
        <v>76</v>
      </c>
      <c r="E69" s="78" t="s">
        <v>77</v>
      </c>
      <c r="F69" s="96" t="s">
        <v>78</v>
      </c>
      <c r="G69" s="96" t="s">
        <v>79</v>
      </c>
      <c r="H69" s="96" t="s">
        <v>80</v>
      </c>
      <c r="I69" s="96" t="s">
        <v>81</v>
      </c>
      <c r="J69" s="96" t="s">
        <v>82</v>
      </c>
      <c r="K69" s="96" t="s">
        <v>83</v>
      </c>
      <c r="L69" s="96" t="s">
        <v>84</v>
      </c>
      <c r="M69" s="96" t="s">
        <v>85</v>
      </c>
      <c r="N69" s="96" t="s">
        <v>86</v>
      </c>
      <c r="O69" s="96" t="s">
        <v>87</v>
      </c>
      <c r="P69" s="74" t="s">
        <v>65</v>
      </c>
      <c r="Q69" s="76" t="s">
        <v>66</v>
      </c>
      <c r="R69" s="106" t="s">
        <v>67</v>
      </c>
      <c r="S69" s="105"/>
      <c r="T69" s="105"/>
      <c r="U69" s="105"/>
      <c r="V69" s="131"/>
      <c r="W69" s="131"/>
      <c r="X69" s="104"/>
    </row>
    <row r="70" spans="1:24" ht="15.75" customHeight="1" thickBot="1" x14ac:dyDescent="0.3">
      <c r="A70" s="112"/>
      <c r="B70" s="82"/>
      <c r="C70" s="75"/>
      <c r="D70" s="77"/>
      <c r="E70" s="79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75"/>
      <c r="Q70" s="77"/>
      <c r="R70" s="107"/>
      <c r="S70" s="105"/>
      <c r="T70" s="105"/>
      <c r="U70" s="105"/>
      <c r="V70" s="131"/>
      <c r="W70" s="131"/>
      <c r="X70" s="104"/>
    </row>
    <row r="71" spans="1:24" ht="16.5" thickBot="1" x14ac:dyDescent="0.3">
      <c r="A71" s="112"/>
      <c r="B71" s="83"/>
      <c r="C71" s="71" t="s">
        <v>49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3"/>
      <c r="S71" s="52"/>
      <c r="T71" s="52"/>
      <c r="U71" s="52"/>
      <c r="V71" s="132"/>
      <c r="W71" s="132"/>
      <c r="X71" s="52"/>
    </row>
    <row r="72" spans="1:24" ht="45.75" customHeight="1" x14ac:dyDescent="0.25">
      <c r="A72" s="22">
        <v>1</v>
      </c>
      <c r="B72" s="67" t="s">
        <v>0</v>
      </c>
      <c r="C72" s="62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41"/>
      <c r="Q72" s="42"/>
      <c r="R72" s="64"/>
      <c r="S72" s="50"/>
      <c r="T72" s="50"/>
      <c r="U72" s="50"/>
      <c r="V72" s="130"/>
      <c r="W72" s="130"/>
      <c r="X72" s="51"/>
    </row>
    <row r="73" spans="1:24" ht="15.75" x14ac:dyDescent="0.25">
      <c r="A73" s="22">
        <v>2</v>
      </c>
      <c r="B73" s="17" t="s">
        <v>51</v>
      </c>
      <c r="C73" s="58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39"/>
      <c r="Q73" s="40"/>
      <c r="R73" s="65"/>
      <c r="S73" s="50"/>
      <c r="T73" s="50"/>
      <c r="U73" s="50"/>
      <c r="V73" s="130"/>
      <c r="W73" s="130"/>
      <c r="X73" s="51"/>
    </row>
    <row r="74" spans="1:24" ht="15.75" x14ac:dyDescent="0.25">
      <c r="A74" s="22">
        <v>3</v>
      </c>
      <c r="B74" s="17" t="s">
        <v>13</v>
      </c>
      <c r="C74" s="58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39"/>
      <c r="Q74" s="40"/>
      <c r="R74" s="66"/>
      <c r="S74" s="50"/>
      <c r="T74" s="50"/>
      <c r="U74" s="50"/>
      <c r="V74" s="130"/>
      <c r="W74" s="130"/>
      <c r="X74" s="51"/>
    </row>
    <row r="75" spans="1:24" x14ac:dyDescent="0.25">
      <c r="A75" s="22">
        <v>4</v>
      </c>
      <c r="B75" s="17" t="s">
        <v>1</v>
      </c>
      <c r="C75" s="58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37"/>
      <c r="Q75" s="57"/>
      <c r="R75" s="38"/>
      <c r="S75" s="53"/>
      <c r="T75" s="53"/>
      <c r="U75" s="53"/>
      <c r="V75" s="133"/>
      <c r="W75" s="133"/>
      <c r="X75" s="53"/>
    </row>
    <row r="76" spans="1:24" ht="28.5" x14ac:dyDescent="0.25">
      <c r="A76" s="22">
        <v>5</v>
      </c>
      <c r="B76" s="17" t="s">
        <v>2</v>
      </c>
      <c r="C76" s="58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37"/>
      <c r="Q76" s="57"/>
      <c r="R76" s="38"/>
      <c r="S76" s="53"/>
      <c r="T76" s="53"/>
      <c r="U76" s="53"/>
      <c r="V76" s="133"/>
      <c r="W76" s="133"/>
      <c r="X76" s="53"/>
    </row>
    <row r="77" spans="1:24" ht="28.5" x14ac:dyDescent="0.25">
      <c r="A77" s="22">
        <v>6</v>
      </c>
      <c r="B77" s="17" t="s">
        <v>52</v>
      </c>
      <c r="C77" s="58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37"/>
      <c r="Q77" s="57"/>
      <c r="R77" s="38"/>
      <c r="S77" s="53"/>
      <c r="T77" s="53"/>
      <c r="U77" s="53"/>
      <c r="V77" s="133"/>
      <c r="W77" s="133"/>
      <c r="X77" s="53"/>
    </row>
    <row r="78" spans="1:24" x14ac:dyDescent="0.25">
      <c r="A78" s="22">
        <v>7</v>
      </c>
      <c r="B78" s="17" t="s">
        <v>12</v>
      </c>
      <c r="C78" s="58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37"/>
      <c r="Q78" s="57"/>
      <c r="R78" s="38"/>
      <c r="S78" s="53"/>
      <c r="T78" s="53"/>
      <c r="U78" s="53"/>
      <c r="V78" s="133"/>
      <c r="W78" s="133"/>
      <c r="X78" s="53"/>
    </row>
    <row r="79" spans="1:24" x14ac:dyDescent="0.25">
      <c r="A79" s="22">
        <v>8</v>
      </c>
      <c r="B79" s="17" t="s">
        <v>68</v>
      </c>
      <c r="C79" s="58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37"/>
      <c r="Q79" s="57"/>
      <c r="R79" s="38"/>
      <c r="S79" s="53"/>
      <c r="T79" s="53"/>
      <c r="U79" s="53"/>
      <c r="V79" s="133"/>
      <c r="W79" s="133"/>
      <c r="X79" s="53"/>
    </row>
    <row r="80" spans="1:24" x14ac:dyDescent="0.25">
      <c r="A80" s="22">
        <v>9</v>
      </c>
      <c r="B80" s="17" t="s">
        <v>69</v>
      </c>
      <c r="C80" s="58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37"/>
      <c r="Q80" s="57"/>
      <c r="R80" s="38"/>
      <c r="S80" s="53"/>
      <c r="T80" s="53"/>
      <c r="U80" s="53"/>
      <c r="V80" s="133"/>
      <c r="W80" s="133"/>
      <c r="X80" s="53"/>
    </row>
    <row r="81" spans="1:24" x14ac:dyDescent="0.25">
      <c r="A81" s="22">
        <v>10</v>
      </c>
      <c r="B81" s="17" t="s">
        <v>53</v>
      </c>
      <c r="C81" s="58"/>
      <c r="D81" s="59"/>
      <c r="E81" s="59"/>
      <c r="F81" s="59"/>
      <c r="G81" s="108" t="s">
        <v>88</v>
      </c>
      <c r="H81" s="59"/>
      <c r="I81" s="59"/>
      <c r="J81" s="59"/>
      <c r="K81" s="59"/>
      <c r="L81" s="59"/>
      <c r="M81" s="59"/>
      <c r="N81" s="59"/>
      <c r="O81" s="59"/>
      <c r="P81" s="37"/>
      <c r="Q81" s="57"/>
      <c r="R81" s="38"/>
      <c r="S81" s="53"/>
      <c r="T81" s="53"/>
      <c r="U81" s="53"/>
      <c r="V81" s="133"/>
      <c r="W81" s="133"/>
      <c r="X81" s="53"/>
    </row>
    <row r="82" spans="1:24" x14ac:dyDescent="0.25">
      <c r="A82" s="22">
        <v>11</v>
      </c>
      <c r="B82" s="17" t="s">
        <v>3</v>
      </c>
      <c r="C82" s="58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37"/>
      <c r="Q82" s="57"/>
      <c r="R82" s="38"/>
      <c r="S82" s="53"/>
      <c r="T82" s="53"/>
      <c r="U82" s="53"/>
      <c r="V82" s="133"/>
      <c r="W82" s="133"/>
      <c r="X82" s="53"/>
    </row>
    <row r="83" spans="1:24" ht="28.5" x14ac:dyDescent="0.25">
      <c r="A83" s="22">
        <v>12</v>
      </c>
      <c r="B83" s="17" t="s">
        <v>70</v>
      </c>
      <c r="C83" s="58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37"/>
      <c r="Q83" s="57"/>
      <c r="R83" s="38"/>
      <c r="S83" s="53"/>
      <c r="T83" s="53"/>
      <c r="U83" s="53"/>
      <c r="V83" s="133"/>
      <c r="W83" s="133"/>
      <c r="X83" s="53"/>
    </row>
    <row r="84" spans="1:24" x14ac:dyDescent="0.25">
      <c r="A84" s="22">
        <v>13</v>
      </c>
      <c r="B84" s="17" t="s">
        <v>4</v>
      </c>
      <c r="C84" s="58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37"/>
      <c r="Q84" s="57"/>
      <c r="R84" s="38"/>
      <c r="S84" s="53"/>
      <c r="T84" s="53"/>
      <c r="U84" s="53"/>
      <c r="V84" s="133"/>
      <c r="W84" s="133"/>
      <c r="X84" s="53"/>
    </row>
    <row r="85" spans="1:24" x14ac:dyDescent="0.25">
      <c r="A85" s="22">
        <v>14</v>
      </c>
      <c r="B85" s="17" t="s">
        <v>5</v>
      </c>
      <c r="C85" s="58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37"/>
      <c r="Q85" s="57"/>
      <c r="R85" s="38"/>
      <c r="S85" s="53"/>
      <c r="T85" s="53"/>
      <c r="U85" s="53"/>
      <c r="V85" s="133"/>
      <c r="W85" s="133"/>
      <c r="X85" s="53"/>
    </row>
    <row r="86" spans="1:24" ht="28.5" x14ac:dyDescent="0.25">
      <c r="A86" s="22">
        <v>15</v>
      </c>
      <c r="B86" s="17" t="s">
        <v>6</v>
      </c>
      <c r="C86" s="58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37"/>
      <c r="Q86" s="57"/>
      <c r="R86" s="38"/>
      <c r="S86" s="53"/>
      <c r="T86" s="53"/>
      <c r="U86" s="53"/>
      <c r="V86" s="133"/>
      <c r="W86" s="133"/>
      <c r="X86" s="53"/>
    </row>
    <row r="87" spans="1:24" x14ac:dyDescent="0.25">
      <c r="A87" s="22">
        <v>16</v>
      </c>
      <c r="B87" s="17" t="s">
        <v>7</v>
      </c>
      <c r="C87" s="58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37"/>
      <c r="Q87" s="57"/>
      <c r="R87" s="38"/>
      <c r="S87" s="53"/>
      <c r="T87" s="53"/>
      <c r="U87" s="53"/>
      <c r="V87" s="133"/>
      <c r="W87" s="133"/>
      <c r="X87" s="53"/>
    </row>
    <row r="88" spans="1:24" x14ac:dyDescent="0.25">
      <c r="A88" s="22">
        <v>17</v>
      </c>
      <c r="B88" s="17" t="s">
        <v>8</v>
      </c>
      <c r="C88" s="58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37"/>
      <c r="Q88" s="57"/>
      <c r="R88" s="38"/>
      <c r="S88" s="53"/>
      <c r="T88" s="53"/>
      <c r="U88" s="53"/>
      <c r="V88" s="133"/>
      <c r="W88" s="133"/>
      <c r="X88" s="53"/>
    </row>
    <row r="89" spans="1:24" x14ac:dyDescent="0.25">
      <c r="A89" s="22">
        <v>18</v>
      </c>
      <c r="B89" s="17" t="s">
        <v>71</v>
      </c>
      <c r="C89" s="58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37"/>
      <c r="Q89" s="57"/>
      <c r="R89" s="38"/>
      <c r="S89" s="53"/>
      <c r="T89" s="53"/>
      <c r="U89" s="53"/>
      <c r="V89" s="133"/>
      <c r="W89" s="133"/>
      <c r="X89" s="53"/>
    </row>
    <row r="90" spans="1:24" x14ac:dyDescent="0.25">
      <c r="A90" s="22">
        <v>19</v>
      </c>
      <c r="B90" s="17" t="s">
        <v>9</v>
      </c>
      <c r="C90" s="58"/>
      <c r="D90" s="59"/>
      <c r="E90" s="59"/>
      <c r="F90" s="59"/>
      <c r="G90" s="108" t="s">
        <v>88</v>
      </c>
      <c r="H90" s="59"/>
      <c r="I90" s="59"/>
      <c r="J90" s="59"/>
      <c r="K90" s="59"/>
      <c r="L90" s="59"/>
      <c r="M90" s="59"/>
      <c r="N90" s="59"/>
      <c r="O90" s="59"/>
      <c r="P90" s="37"/>
      <c r="Q90" s="57"/>
      <c r="R90" s="38"/>
      <c r="S90" s="53"/>
      <c r="T90" s="53"/>
      <c r="U90" s="53"/>
      <c r="V90" s="133"/>
      <c r="W90" s="133"/>
      <c r="X90" s="53"/>
    </row>
    <row r="91" spans="1:24" x14ac:dyDescent="0.25">
      <c r="A91" s="22">
        <v>20</v>
      </c>
      <c r="B91" s="17" t="s">
        <v>10</v>
      </c>
      <c r="C91" s="58"/>
      <c r="D91" s="59"/>
      <c r="E91" s="59"/>
      <c r="F91" s="59"/>
      <c r="G91" s="108" t="s">
        <v>88</v>
      </c>
      <c r="H91" s="59"/>
      <c r="I91" s="59"/>
      <c r="J91" s="59"/>
      <c r="K91" s="59"/>
      <c r="L91" s="59"/>
      <c r="M91" s="59"/>
      <c r="N91" s="59"/>
      <c r="O91" s="59"/>
      <c r="P91" s="37"/>
      <c r="Q91" s="57"/>
      <c r="R91" s="38"/>
      <c r="S91" s="53"/>
      <c r="T91" s="53"/>
      <c r="U91" s="53"/>
      <c r="V91" s="133"/>
      <c r="W91" s="133"/>
      <c r="X91" s="53"/>
    </row>
    <row r="92" spans="1:24" x14ac:dyDescent="0.25">
      <c r="A92" s="22">
        <v>21</v>
      </c>
      <c r="B92" s="17" t="s">
        <v>11</v>
      </c>
      <c r="C92" s="58"/>
      <c r="D92" s="59"/>
      <c r="E92" s="59"/>
      <c r="F92" s="59"/>
      <c r="G92" s="108" t="s">
        <v>88</v>
      </c>
      <c r="H92" s="59"/>
      <c r="I92" s="59"/>
      <c r="J92" s="59"/>
      <c r="K92" s="59"/>
      <c r="L92" s="59"/>
      <c r="M92" s="59"/>
      <c r="N92" s="59"/>
      <c r="O92" s="59"/>
      <c r="P92" s="37"/>
      <c r="Q92" s="57"/>
      <c r="R92" s="38"/>
      <c r="S92" s="53"/>
      <c r="T92" s="53"/>
      <c r="U92" s="53"/>
      <c r="V92" s="133"/>
      <c r="W92" s="133"/>
      <c r="X92" s="53"/>
    </row>
    <row r="93" spans="1:24" x14ac:dyDescent="0.25">
      <c r="A93" s="22">
        <v>22</v>
      </c>
      <c r="B93" s="68" t="s">
        <v>72</v>
      </c>
      <c r="C93" s="58"/>
      <c r="D93" s="59"/>
      <c r="E93" s="59"/>
      <c r="F93" s="59"/>
      <c r="G93" s="108" t="s">
        <v>88</v>
      </c>
      <c r="H93" s="59"/>
      <c r="I93" s="59"/>
      <c r="J93" s="59"/>
      <c r="K93" s="59"/>
      <c r="L93" s="59"/>
      <c r="M93" s="59"/>
      <c r="N93" s="59"/>
      <c r="O93" s="59"/>
      <c r="P93" s="37"/>
      <c r="Q93" s="57"/>
      <c r="R93" s="38"/>
      <c r="S93" s="53"/>
      <c r="T93" s="53"/>
      <c r="U93" s="53"/>
      <c r="V93" s="133"/>
      <c r="W93" s="133"/>
      <c r="X93" s="53"/>
    </row>
    <row r="94" spans="1:24" x14ac:dyDescent="0.25">
      <c r="A94" s="22">
        <v>23</v>
      </c>
      <c r="B94" s="17" t="s">
        <v>46</v>
      </c>
      <c r="C94" s="58"/>
      <c r="D94" s="59"/>
      <c r="E94" s="59"/>
      <c r="F94" s="59"/>
      <c r="G94" s="108" t="s">
        <v>88</v>
      </c>
      <c r="H94" s="59"/>
      <c r="I94" s="59"/>
      <c r="J94" s="59"/>
      <c r="K94" s="59"/>
      <c r="L94" s="59"/>
      <c r="M94" s="59"/>
      <c r="N94" s="59"/>
      <c r="O94" s="59"/>
      <c r="P94" s="37"/>
      <c r="Q94" s="57"/>
      <c r="R94" s="38"/>
      <c r="S94" s="53"/>
      <c r="T94" s="53"/>
      <c r="U94" s="53"/>
      <c r="V94" s="133"/>
      <c r="W94" s="133"/>
      <c r="X94" s="53"/>
    </row>
    <row r="95" spans="1:24" ht="28.5" x14ac:dyDescent="0.25">
      <c r="A95" s="22">
        <v>24</v>
      </c>
      <c r="B95" s="17" t="s">
        <v>47</v>
      </c>
      <c r="C95" s="58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37"/>
      <c r="Q95" s="57"/>
      <c r="R95" s="38"/>
      <c r="S95" s="53"/>
      <c r="T95" s="53"/>
      <c r="U95" s="53"/>
      <c r="V95" s="133"/>
      <c r="W95" s="133"/>
      <c r="X95" s="53"/>
    </row>
    <row r="96" spans="1:24" x14ac:dyDescent="0.25">
      <c r="A96" s="22">
        <v>25</v>
      </c>
      <c r="B96" s="17" t="s">
        <v>73</v>
      </c>
      <c r="C96" s="58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37"/>
      <c r="Q96" s="57"/>
      <c r="R96" s="38"/>
      <c r="S96" s="53"/>
      <c r="T96" s="53"/>
      <c r="U96" s="53"/>
      <c r="V96" s="133"/>
      <c r="W96" s="133"/>
      <c r="X96" s="53"/>
    </row>
    <row r="97" spans="1:24" ht="15.75" thickBot="1" x14ac:dyDescent="0.3">
      <c r="A97" s="113">
        <v>26</v>
      </c>
      <c r="B97" s="69" t="s">
        <v>14</v>
      </c>
      <c r="C97" s="60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54"/>
      <c r="Q97" s="55"/>
      <c r="R97" s="56"/>
      <c r="S97" s="53"/>
      <c r="T97" s="53"/>
      <c r="U97" s="53"/>
      <c r="V97" s="133"/>
      <c r="W97" s="133"/>
      <c r="X97" s="53"/>
    </row>
  </sheetData>
  <mergeCells count="39">
    <mergeCell ref="A68:A71"/>
    <mergeCell ref="X69:X70"/>
    <mergeCell ref="C71:R71"/>
    <mergeCell ref="S69:S70"/>
    <mergeCell ref="T69:T70"/>
    <mergeCell ref="U69:U70"/>
    <mergeCell ref="V69:V70"/>
    <mergeCell ref="W69:W70"/>
    <mergeCell ref="J69:J70"/>
    <mergeCell ref="K69:K70"/>
    <mergeCell ref="L69:L70"/>
    <mergeCell ref="M69:M70"/>
    <mergeCell ref="N69:N70"/>
    <mergeCell ref="O69:O70"/>
    <mergeCell ref="P69:P70"/>
    <mergeCell ref="Q69:Q70"/>
    <mergeCell ref="R69:R70"/>
    <mergeCell ref="Q1:W1"/>
    <mergeCell ref="H67:L67"/>
    <mergeCell ref="Q2:W2"/>
    <mergeCell ref="B37:B40"/>
    <mergeCell ref="C40:K40"/>
    <mergeCell ref="B68:B71"/>
    <mergeCell ref="F69:F70"/>
    <mergeCell ref="G69:G70"/>
    <mergeCell ref="H69:H70"/>
    <mergeCell ref="I69:I70"/>
    <mergeCell ref="C68:O68"/>
    <mergeCell ref="A37:A40"/>
    <mergeCell ref="L37:X37"/>
    <mergeCell ref="C9:W9"/>
    <mergeCell ref="C6:W6"/>
    <mergeCell ref="C37:K37"/>
    <mergeCell ref="A6:A9"/>
    <mergeCell ref="B6:B9"/>
    <mergeCell ref="P68:R68"/>
    <mergeCell ref="C69:C70"/>
    <mergeCell ref="D69:D70"/>
    <mergeCell ref="E69:E70"/>
  </mergeCells>
  <pageMargins left="0.59055118110236227" right="0" top="0.39370078740157483" bottom="0" header="0" footer="0"/>
  <pageSetup paperSize="9" scale="41" fitToHeight="0" orientation="landscape" r:id="rId1"/>
  <rowBreaks count="1" manualBreakCount="1">
    <brk id="3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Овсянкин Александр Сергеевич</dc:creator>
  <cp:lastModifiedBy>Майданова Снежана Алексеевна</cp:lastModifiedBy>
  <cp:lastPrinted>2025-02-17T04:09:17Z</cp:lastPrinted>
  <dcterms:created xsi:type="dcterms:W3CDTF">2024-03-29T05:16:07Z</dcterms:created>
  <dcterms:modified xsi:type="dcterms:W3CDTF">2026-01-30T05:05:50Z</dcterms:modified>
</cp:coreProperties>
</file>